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_dati\areacondivisa\DAF\Acquisti\Acquisti Sottosoglia\Sogei\Gare Sogei 2017\187 servizio postale, plichi e pacchi (Corbo - RdA 50317)\F - Documentazione gara\"/>
    </mc:Choice>
  </mc:AlternateContent>
  <bookViews>
    <workbookView xWindow="480" yWindow="170" windowWidth="27800" windowHeight="11700"/>
  </bookViews>
  <sheets>
    <sheet name="Foglio1" sheetId="1" r:id="rId1"/>
    <sheet name="Foglio2" sheetId="2" r:id="rId2"/>
    <sheet name="Foglio3" sheetId="3" r:id="rId3"/>
  </sheets>
  <calcPr calcId="162913"/>
</workbook>
</file>

<file path=xl/calcChain.xml><?xml version="1.0" encoding="utf-8"?>
<calcChain xmlns="http://schemas.openxmlformats.org/spreadsheetml/2006/main">
  <c r="K6" i="1" l="1"/>
  <c r="E33" i="1" l="1"/>
  <c r="E15" i="1"/>
  <c r="F15" i="1" s="1"/>
  <c r="E24" i="1"/>
  <c r="E23" i="1"/>
  <c r="E18" i="1"/>
  <c r="E25" i="1" l="1"/>
  <c r="F23" i="1" s="1"/>
  <c r="I25" i="1"/>
  <c r="G23" i="1" s="1"/>
  <c r="I33" i="1"/>
  <c r="G33" i="1" s="1"/>
  <c r="F33" i="1"/>
  <c r="I15" i="1"/>
  <c r="G15" i="1" s="1"/>
  <c r="E8" i="1"/>
  <c r="E7" i="1"/>
  <c r="E9" i="1" l="1"/>
  <c r="E10" i="1"/>
  <c r="E11" i="1"/>
  <c r="E12" i="1"/>
  <c r="E6" i="1"/>
  <c r="E19" i="1"/>
  <c r="E13" i="1" l="1"/>
  <c r="E20" i="1"/>
  <c r="I20" i="1" l="1"/>
  <c r="G18" i="1" s="1"/>
  <c r="F18" i="1"/>
  <c r="I13" i="1"/>
  <c r="G6" i="1" s="1"/>
  <c r="F6" i="1"/>
  <c r="E34" i="1"/>
  <c r="E42" i="1" s="1"/>
  <c r="G39" i="1" l="1"/>
</calcChain>
</file>

<file path=xl/sharedStrings.xml><?xml version="1.0" encoding="utf-8"?>
<sst xmlns="http://schemas.openxmlformats.org/spreadsheetml/2006/main" count="56" uniqueCount="50">
  <si>
    <t>SERVIZI DI SPEDIZIONE NAZIONALI</t>
  </si>
  <si>
    <t>A - Quantità stimate in 36 mesi</t>
  </si>
  <si>
    <t>B - Dettaglio spedizione</t>
  </si>
  <si>
    <t>C - Prezzo unitario offerto</t>
  </si>
  <si>
    <t>D - Prezzo complessivo offerto (A x C)</t>
  </si>
  <si>
    <t>10-30 Kg</t>
  </si>
  <si>
    <t>30-50 Kg</t>
  </si>
  <si>
    <t>50-100 Kg</t>
  </si>
  <si>
    <t>100- 500 Kg</t>
  </si>
  <si>
    <t>C - Totale costo copertura assicurativa (valore percentuale B applicato al valore A).</t>
  </si>
  <si>
    <t>colli imballati - lazio (max. 50 kg)</t>
  </si>
  <si>
    <t>colli imballati - fuori lazio  (max. 50 kg)</t>
  </si>
  <si>
    <t>A – SERVIZIO DI RECAPITO STANDARD</t>
  </si>
  <si>
    <t>CODICE</t>
  </si>
  <si>
    <t>SI6</t>
  </si>
  <si>
    <t>Totale prezzi complessivi offerti per  spedizioni ordinarie</t>
  </si>
  <si>
    <t xml:space="preserve"> SERVIZI DI SPEDIZIONE INTERNAZIONALI (fino a 0,5 Kg) non soggetta a valutazione : Richiesta di Listino valido per tutta la durata del contratto</t>
  </si>
  <si>
    <t xml:space="preserve"> </t>
  </si>
  <si>
    <t>ASS7</t>
  </si>
  <si>
    <t xml:space="preserve"> Copertura assicurativa</t>
  </si>
  <si>
    <t>A - Valore (€) complessivo dei beni da assicurare che si prevede di spedire durante il periodo di validità contrattuale (36 mesi)</t>
  </si>
  <si>
    <t xml:space="preserve">D - Prezzo complessivo offerto </t>
  </si>
  <si>
    <t xml:space="preserve">Totale prezzi complessivi offerti per consegna concordata al piano, posizionamento e ritiro imballo   </t>
  </si>
  <si>
    <t xml:space="preserve">B - Valore del  premio espresso in %  rispetto al valore totale delle spedizioni (€1.000.000) - max due cifre decimali </t>
  </si>
  <si>
    <t xml:space="preserve"> Prezzo TOTALE </t>
  </si>
  <si>
    <t>TOTALE (compresa parte fissa SI6)</t>
  </si>
  <si>
    <t>C - Prezzo unitario standard</t>
  </si>
  <si>
    <t>13000</t>
  </si>
  <si>
    <t>0-2 Kg</t>
  </si>
  <si>
    <t xml:space="preserve">2- 5 kg </t>
  </si>
  <si>
    <t xml:space="preserve">5- 10 kg </t>
  </si>
  <si>
    <t>Max.30 Kg  ( inclusi servizi accessori, es. assicurazione )</t>
  </si>
  <si>
    <t xml:space="preserve">C – SERVIZIO DI RITIRO PRESSO SOGEI CON CONSEGNA CONCORDATA AL PIANO, POSIZIONAMENTO E RITIRO DELL'IMBALLO </t>
  </si>
  <si>
    <t>B</t>
  </si>
  <si>
    <t>A</t>
  </si>
  <si>
    <t>C</t>
  </si>
  <si>
    <t xml:space="preserve"> D- SERVIZIO DI RITIRO E CONSEGNA PRESSO SEDI DELL'AMMINISTRAZIONE DI APPARATI ELETTRONICI CON CONSEGNA CONCORDATA AL PIANO</t>
  </si>
  <si>
    <t>D</t>
  </si>
  <si>
    <t>colli imballati con spedizione - fuori Lazio (max 35 kg)</t>
  </si>
  <si>
    <t>colli imballati con spedizione - Lazio (max 35 kg)</t>
  </si>
  <si>
    <t>Totale prezzi complessivi offerti per consegna presso sedi dell'amministrazione di apparati elettronici con consegna concordata al piano</t>
  </si>
  <si>
    <t>BASE D'ASTA</t>
  </si>
  <si>
    <t>B – SERVIZIO DI RECAPITO CELERE (entro le 12 ore)  - quantità stimate in 36 mesi</t>
  </si>
  <si>
    <t>Punteggio MAX</t>
  </si>
  <si>
    <t>valore  stimato  riportato alla base d'asta (€)</t>
  </si>
  <si>
    <t xml:space="preserve">Punteggio calcolato </t>
  </si>
  <si>
    <t>PUNTEGGIO OTTENUTO</t>
  </si>
  <si>
    <t>TOTALE PUNTEGGIO OTTENUTO</t>
  </si>
  <si>
    <t>Non soggetto a ribasso e  valutazione</t>
  </si>
  <si>
    <t>CONTROLLO INSERIMENTO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</si>
</sst>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8" formatCode="&quot;€&quot;\ #,##0.00;[Red]\-&quot;€&quot;\ #,##0.00"/>
    <numFmt numFmtId="43" formatCode="_-* #,##0.00_-;\-* #,##0.00_-;_-* &quot;-&quot;??_-;_-@_-"/>
    <numFmt numFmtId="164" formatCode="&quot;€&quot;\ #,##0.00"/>
    <numFmt numFmtId="165" formatCode="&quot; &quot;[$€-410]&quot; &quot;#,##0.00&quot; &quot;;&quot;-&quot;[$€-410]&quot; &quot;#,##0.00&quot; &quot;;&quot; &quot;[$€-410]&quot; -&quot;00&quot; &quot;;&quot; &quot;@&quot; &quot;"/>
    <numFmt numFmtId="166" formatCode="[$€-410]\ #,##0.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Trebuchet MS"/>
      <family val="2"/>
    </font>
    <font>
      <b/>
      <sz val="11"/>
      <color rgb="FF000000"/>
      <name val="Calibri"/>
      <family val="2"/>
      <scheme val="minor"/>
    </font>
    <font>
      <b/>
      <sz val="9"/>
      <color rgb="FF000000"/>
      <name val="Trebuchet MS"/>
      <family val="2"/>
    </font>
    <font>
      <sz val="11"/>
      <color rgb="FF000000"/>
      <name val="Calibri"/>
      <family val="2"/>
    </font>
    <font>
      <b/>
      <sz val="9"/>
      <color theme="0"/>
      <name val="Trebuchet MS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4"/>
      <color rgb="FF000000"/>
      <name val="Trebuchet MS"/>
      <family val="2"/>
    </font>
    <font>
      <b/>
      <sz val="14"/>
      <name val="Trebuchet MS"/>
      <family val="2"/>
    </font>
    <font>
      <b/>
      <sz val="16"/>
      <color theme="1"/>
      <name val="Calibri"/>
      <family val="2"/>
      <scheme val="minor"/>
    </font>
    <font>
      <b/>
      <sz val="10"/>
      <color rgb="FF000000"/>
      <name val="Trebuchet MS"/>
      <family val="2"/>
    </font>
    <font>
      <b/>
      <sz val="12"/>
      <color rgb="FF000000"/>
      <name val="Calibri"/>
      <family val="2"/>
      <scheme val="minor"/>
    </font>
    <font>
      <b/>
      <sz val="11"/>
      <color rgb="FF000000"/>
      <name val="Trebuchet MS"/>
      <family val="2"/>
    </font>
    <font>
      <b/>
      <sz val="16"/>
      <color rgb="FFFF0000"/>
      <name val="Calibri"/>
      <family val="2"/>
      <scheme val="minor"/>
    </font>
    <font>
      <sz val="9"/>
      <name val="Trebuchet MS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Trebuchet MS"/>
      <family val="2"/>
    </font>
    <font>
      <b/>
      <sz val="12"/>
      <color theme="0"/>
      <name val="Calibri"/>
      <family val="2"/>
      <scheme val="minor"/>
    </font>
    <font>
      <sz val="9"/>
      <color theme="0"/>
      <name val="Trebuchet MS"/>
      <family val="2"/>
    </font>
    <font>
      <b/>
      <sz val="11"/>
      <color theme="0"/>
      <name val="Trebuchet MS"/>
      <family val="2"/>
    </font>
  </fonts>
  <fills count="12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theme="4" tint="-0.249977111117893"/>
        <bgColor rgb="FF808080"/>
      </patternFill>
    </fill>
    <fill>
      <patternFill patternType="solid">
        <fgColor theme="0" tint="-0.34998626667073579"/>
        <bgColor rgb="FF80808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rgb="FFEEECE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808080"/>
      </patternFill>
    </fill>
    <fill>
      <patternFill patternType="solid">
        <fgColor theme="0"/>
        <bgColor rgb="FFEEECE1"/>
      </patternFill>
    </fill>
  </fills>
  <borders count="4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47">
    <xf numFmtId="0" fontId="0" fillId="0" borderId="0" xfId="0"/>
    <xf numFmtId="0" fontId="2" fillId="2" borderId="3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3" fontId="2" fillId="0" borderId="10" xfId="2" applyNumberFormat="1" applyFont="1" applyBorder="1" applyAlignment="1" applyProtection="1">
      <alignment horizontal="center" vertical="center" wrapText="1"/>
      <protection locked="0"/>
    </xf>
    <xf numFmtId="8" fontId="7" fillId="0" borderId="0" xfId="0" applyNumberFormat="1" applyFont="1" applyAlignment="1">
      <alignment horizontal="center"/>
    </xf>
    <xf numFmtId="43" fontId="0" fillId="0" borderId="0" xfId="1" applyFont="1"/>
    <xf numFmtId="3" fontId="2" fillId="0" borderId="18" xfId="2" applyNumberFormat="1" applyFont="1" applyBorder="1" applyAlignment="1" applyProtection="1">
      <alignment horizontal="center" vertical="center" wrapText="1"/>
      <protection locked="0"/>
    </xf>
    <xf numFmtId="3" fontId="2" fillId="0" borderId="15" xfId="2" applyNumberFormat="1" applyFont="1" applyBorder="1" applyAlignment="1" applyProtection="1">
      <alignment horizontal="center" vertical="center" wrapText="1"/>
      <protection locked="0"/>
    </xf>
    <xf numFmtId="3" fontId="2" fillId="0" borderId="19" xfId="2" applyNumberFormat="1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1" fillId="6" borderId="11" xfId="2" applyFont="1" applyFill="1" applyBorder="1" applyAlignment="1">
      <alignment vertical="center" wrapText="1"/>
    </xf>
    <xf numFmtId="0" fontId="11" fillId="6" borderId="26" xfId="2" applyFont="1" applyFill="1" applyBorder="1" applyAlignment="1">
      <alignment vertical="center" wrapText="1"/>
    </xf>
    <xf numFmtId="0" fontId="11" fillId="6" borderId="27" xfId="2" applyFont="1" applyFill="1" applyBorder="1" applyAlignment="1">
      <alignment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0" xfId="2" applyFont="1" applyFill="1" applyBorder="1" applyAlignment="1">
      <alignment horizontal="center" vertical="center" wrapText="1"/>
    </xf>
    <xf numFmtId="3" fontId="2" fillId="0" borderId="31" xfId="2" applyNumberFormat="1" applyFont="1" applyBorder="1" applyAlignment="1" applyProtection="1">
      <alignment horizontal="center" vertical="center" wrapText="1"/>
      <protection locked="0"/>
    </xf>
    <xf numFmtId="3" fontId="2" fillId="0" borderId="32" xfId="2" applyNumberFormat="1" applyFont="1" applyBorder="1" applyAlignment="1" applyProtection="1">
      <alignment horizontal="center" vertical="center" wrapText="1"/>
      <protection locked="0"/>
    </xf>
    <xf numFmtId="0" fontId="2" fillId="2" borderId="16" xfId="2" applyFont="1" applyFill="1" applyBorder="1" applyAlignment="1">
      <alignment horizontal="center" vertical="center" wrapText="1"/>
    </xf>
    <xf numFmtId="43" fontId="0" fillId="0" borderId="0" xfId="0" applyNumberFormat="1"/>
    <xf numFmtId="3" fontId="2" fillId="7" borderId="5" xfId="2" applyNumberFormat="1" applyFont="1" applyFill="1" applyBorder="1" applyAlignment="1" applyProtection="1">
      <alignment horizontal="center" vertical="center" wrapText="1"/>
      <protection locked="0"/>
    </xf>
    <xf numFmtId="8" fontId="8" fillId="0" borderId="0" xfId="0" applyNumberFormat="1" applyFont="1"/>
    <xf numFmtId="8" fontId="12" fillId="0" borderId="0" xfId="0" applyNumberFormat="1" applyFont="1"/>
    <xf numFmtId="0" fontId="12" fillId="0" borderId="0" xfId="0" applyFont="1" applyAlignment="1">
      <alignment horizontal="right"/>
    </xf>
    <xf numFmtId="8" fontId="16" fillId="0" borderId="0" xfId="0" applyNumberFormat="1" applyFont="1"/>
    <xf numFmtId="10" fontId="0" fillId="0" borderId="0" xfId="0" applyNumberFormat="1"/>
    <xf numFmtId="43" fontId="8" fillId="0" borderId="0" xfId="0" applyNumberFormat="1" applyFont="1"/>
    <xf numFmtId="3" fontId="2" fillId="8" borderId="19" xfId="2" applyNumberFormat="1" applyFont="1" applyFill="1" applyBorder="1" applyAlignment="1" applyProtection="1">
      <alignment horizontal="center" vertical="center" wrapText="1"/>
      <protection locked="0"/>
    </xf>
    <xf numFmtId="3" fontId="2" fillId="8" borderId="10" xfId="2" applyNumberFormat="1" applyFont="1" applyFill="1" applyBorder="1" applyAlignment="1" applyProtection="1">
      <alignment horizontal="center" vertical="center" wrapText="1"/>
      <protection locked="0"/>
    </xf>
    <xf numFmtId="0" fontId="17" fillId="9" borderId="36" xfId="2" applyFont="1" applyFill="1" applyBorder="1" applyAlignment="1">
      <alignment horizontal="center" vertical="center" wrapText="1"/>
    </xf>
    <xf numFmtId="0" fontId="17" fillId="9" borderId="35" xfId="2" applyFont="1" applyFill="1" applyBorder="1" applyAlignment="1">
      <alignment horizontal="center" vertical="center" wrapText="1"/>
    </xf>
    <xf numFmtId="3" fontId="2" fillId="7" borderId="6" xfId="2" applyNumberFormat="1" applyFont="1" applyFill="1" applyBorder="1" applyAlignment="1" applyProtection="1">
      <alignment horizontal="center" vertical="center" wrapText="1"/>
      <protection locked="0"/>
    </xf>
    <xf numFmtId="3" fontId="2" fillId="7" borderId="14" xfId="2" applyNumberFormat="1" applyFont="1" applyFill="1" applyBorder="1" applyAlignment="1" applyProtection="1">
      <alignment horizontal="center" vertical="center" wrapText="1"/>
      <protection locked="0"/>
    </xf>
    <xf numFmtId="0" fontId="6" fillId="3" borderId="10" xfId="2" applyFont="1" applyFill="1" applyBorder="1" applyAlignment="1">
      <alignment horizontal="center" vertical="center" wrapText="1"/>
    </xf>
    <xf numFmtId="3" fontId="2" fillId="0" borderId="6" xfId="2" applyNumberFormat="1" applyFont="1" applyBorder="1" applyAlignment="1" applyProtection="1">
      <alignment horizontal="center" vertical="center" wrapText="1"/>
      <protection locked="0"/>
    </xf>
    <xf numFmtId="3" fontId="2" fillId="0" borderId="14" xfId="2" applyNumberFormat="1" applyFont="1" applyBorder="1" applyAlignment="1" applyProtection="1">
      <alignment horizontal="center" vertical="center" wrapText="1"/>
      <protection locked="0"/>
    </xf>
    <xf numFmtId="0" fontId="6" fillId="3" borderId="30" xfId="2" applyFont="1" applyFill="1" applyBorder="1" applyAlignment="1">
      <alignment horizontal="center" vertical="center" wrapText="1"/>
    </xf>
    <xf numFmtId="0" fontId="6" fillId="3" borderId="39" xfId="2" applyFont="1" applyFill="1" applyBorder="1" applyAlignment="1">
      <alignment vertical="center" wrapText="1"/>
    </xf>
    <xf numFmtId="0" fontId="2" fillId="2" borderId="40" xfId="2" applyFont="1" applyFill="1" applyBorder="1" applyAlignment="1">
      <alignment horizontal="center" vertical="center" wrapText="1"/>
    </xf>
    <xf numFmtId="164" fontId="2" fillId="0" borderId="9" xfId="2" applyNumberFormat="1" applyFont="1" applyBorder="1" applyAlignment="1">
      <alignment horizontal="center" vertical="center" wrapText="1"/>
    </xf>
    <xf numFmtId="164" fontId="14" fillId="7" borderId="11" xfId="4" applyNumberFormat="1" applyFont="1" applyFill="1" applyBorder="1" applyAlignment="1">
      <alignment horizontal="center" vertical="center"/>
    </xf>
    <xf numFmtId="164" fontId="14" fillId="7" borderId="27" xfId="2" applyNumberFormat="1" applyFont="1" applyFill="1" applyBorder="1" applyAlignment="1">
      <alignment horizontal="center" vertical="center" wrapText="1"/>
    </xf>
    <xf numFmtId="0" fontId="2" fillId="2" borderId="9" xfId="2" applyFont="1" applyFill="1" applyBorder="1" applyAlignment="1">
      <alignment horizontal="center" vertical="center" wrapText="1"/>
    </xf>
    <xf numFmtId="164" fontId="2" fillId="0" borderId="11" xfId="2" applyNumberFormat="1" applyFont="1" applyBorder="1" applyAlignment="1">
      <alignment horizontal="center" vertical="center" wrapText="1"/>
    </xf>
    <xf numFmtId="164" fontId="14" fillId="7" borderId="9" xfId="2" applyNumberFormat="1" applyFont="1" applyFill="1" applyBorder="1" applyAlignment="1" applyProtection="1">
      <alignment horizontal="center" vertical="center" wrapText="1"/>
      <protection locked="0"/>
    </xf>
    <xf numFmtId="164" fontId="14" fillId="7" borderId="9" xfId="2" applyNumberFormat="1" applyFont="1" applyFill="1" applyBorder="1" applyAlignment="1">
      <alignment horizontal="center" vertical="center" wrapText="1"/>
    </xf>
    <xf numFmtId="0" fontId="6" fillId="3" borderId="32" xfId="2" applyFont="1" applyFill="1" applyBorder="1" applyAlignment="1">
      <alignment vertical="center" wrapText="1"/>
    </xf>
    <xf numFmtId="164" fontId="2" fillId="0" borderId="27" xfId="2" applyNumberFormat="1" applyFont="1" applyBorder="1" applyAlignment="1">
      <alignment horizontal="center" vertical="center" wrapText="1"/>
    </xf>
    <xf numFmtId="164" fontId="2" fillId="8" borderId="9" xfId="2" applyNumberFormat="1" applyFont="1" applyFill="1" applyBorder="1" applyAlignment="1">
      <alignment horizontal="center" vertical="center" wrapText="1"/>
    </xf>
    <xf numFmtId="0" fontId="6" fillId="3" borderId="25" xfId="2" applyFont="1" applyFill="1" applyBorder="1" applyAlignment="1">
      <alignment vertical="center" wrapText="1"/>
    </xf>
    <xf numFmtId="0" fontId="4" fillId="2" borderId="0" xfId="2" applyFont="1" applyFill="1" applyBorder="1" applyAlignment="1">
      <alignment horizontal="justify" vertical="center" wrapText="1"/>
    </xf>
    <xf numFmtId="0" fontId="4" fillId="2" borderId="0" xfId="2" applyFont="1" applyFill="1" applyBorder="1" applyAlignment="1">
      <alignment horizontal="left" vertical="center" wrapText="1"/>
    </xf>
    <xf numFmtId="0" fontId="2" fillId="2" borderId="26" xfId="2" applyFont="1" applyFill="1" applyBorder="1" applyAlignment="1">
      <alignment horizontal="justify" vertical="center" wrapText="1"/>
    </xf>
    <xf numFmtId="166" fontId="9" fillId="11" borderId="0" xfId="2" applyNumberFormat="1" applyFont="1" applyFill="1" applyBorder="1" applyAlignment="1">
      <alignment horizontal="center" vertical="center" wrapText="1"/>
    </xf>
    <xf numFmtId="8" fontId="7" fillId="0" borderId="0" xfId="0" applyNumberFormat="1" applyFont="1" applyBorder="1" applyAlignment="1">
      <alignment horizontal="center"/>
    </xf>
    <xf numFmtId="49" fontId="15" fillId="4" borderId="11" xfId="2" applyNumberFormat="1" applyFont="1" applyFill="1" applyBorder="1" applyAlignment="1">
      <alignment horizontal="center" vertical="center" wrapText="1"/>
    </xf>
    <xf numFmtId="0" fontId="20" fillId="9" borderId="0" xfId="2" applyFont="1" applyFill="1" applyBorder="1" applyAlignment="1">
      <alignment horizontal="center" vertical="center" wrapText="1"/>
    </xf>
    <xf numFmtId="43" fontId="19" fillId="8" borderId="0" xfId="1" applyFont="1" applyFill="1" applyBorder="1"/>
    <xf numFmtId="43" fontId="19" fillId="8" borderId="0" xfId="0" applyNumberFormat="1" applyFont="1" applyFill="1" applyBorder="1"/>
    <xf numFmtId="0" fontId="19" fillId="8" borderId="0" xfId="0" applyFont="1" applyFill="1" applyBorder="1"/>
    <xf numFmtId="0" fontId="6" fillId="10" borderId="0" xfId="2" applyFont="1" applyFill="1" applyBorder="1" applyAlignment="1">
      <alignment vertical="center" wrapText="1"/>
    </xf>
    <xf numFmtId="43" fontId="18" fillId="8" borderId="0" xfId="1" applyFont="1" applyFill="1" applyBorder="1" applyAlignment="1">
      <alignment horizontal="center"/>
    </xf>
    <xf numFmtId="0" fontId="6" fillId="9" borderId="0" xfId="2" applyFont="1" applyFill="1" applyBorder="1" applyAlignment="1">
      <alignment horizontal="justify" vertical="center" wrapText="1"/>
    </xf>
    <xf numFmtId="4" fontId="21" fillId="8" borderId="0" xfId="2" applyNumberFormat="1" applyFont="1" applyFill="1" applyBorder="1" applyAlignment="1">
      <alignment horizontal="center" vertical="center" wrapText="1"/>
    </xf>
    <xf numFmtId="0" fontId="6" fillId="9" borderId="0" xfId="2" applyFont="1" applyFill="1" applyBorder="1" applyAlignment="1">
      <alignment horizontal="left" vertical="center" wrapText="1"/>
    </xf>
    <xf numFmtId="0" fontId="22" fillId="9" borderId="0" xfId="2" applyFont="1" applyFill="1" applyBorder="1" applyAlignment="1">
      <alignment horizontal="center" vertical="center" wrapText="1"/>
    </xf>
    <xf numFmtId="0" fontId="18" fillId="8" borderId="0" xfId="0" applyFont="1" applyFill="1" applyBorder="1"/>
    <xf numFmtId="0" fontId="22" fillId="9" borderId="0" xfId="2" applyFont="1" applyFill="1" applyBorder="1" applyAlignment="1">
      <alignment horizontal="justify" vertical="center" wrapText="1"/>
    </xf>
    <xf numFmtId="164" fontId="21" fillId="8" borderId="0" xfId="2" applyNumberFormat="1" applyFont="1" applyFill="1" applyBorder="1" applyAlignment="1">
      <alignment horizontal="center" vertical="center" wrapText="1"/>
    </xf>
    <xf numFmtId="49" fontId="19" fillId="8" borderId="0" xfId="1" applyNumberFormat="1" applyFont="1" applyFill="1" applyBorder="1"/>
    <xf numFmtId="4" fontId="20" fillId="9" borderId="0" xfId="2" applyNumberFormat="1" applyFont="1" applyFill="1" applyBorder="1" applyAlignment="1">
      <alignment horizontal="center" vertical="center" wrapText="1"/>
    </xf>
    <xf numFmtId="0" fontId="20" fillId="9" borderId="0" xfId="2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top" wrapText="1"/>
    </xf>
    <xf numFmtId="0" fontId="7" fillId="7" borderId="27" xfId="0" applyFont="1" applyFill="1" applyBorder="1" applyAlignment="1">
      <alignment horizontal="center" vertical="top" wrapText="1"/>
    </xf>
    <xf numFmtId="0" fontId="7" fillId="7" borderId="15" xfId="0" applyFont="1" applyFill="1" applyBorder="1" applyAlignment="1">
      <alignment horizontal="center" vertical="top" wrapText="1"/>
    </xf>
    <xf numFmtId="0" fontId="7" fillId="7" borderId="12" xfId="0" applyFont="1" applyFill="1" applyBorder="1" applyAlignment="1">
      <alignment horizontal="center" vertical="top" wrapText="1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8" fontId="7" fillId="0" borderId="15" xfId="0" applyNumberFormat="1" applyFont="1" applyBorder="1" applyAlignment="1">
      <alignment horizontal="center"/>
    </xf>
    <xf numFmtId="8" fontId="7" fillId="0" borderId="16" xfId="0" applyNumberFormat="1" applyFont="1" applyBorder="1" applyAlignment="1">
      <alignment horizontal="center"/>
    </xf>
    <xf numFmtId="8" fontId="7" fillId="0" borderId="12" xfId="0" applyNumberFormat="1" applyFont="1" applyBorder="1" applyAlignment="1">
      <alignment horizontal="center"/>
    </xf>
    <xf numFmtId="0" fontId="6" fillId="9" borderId="0" xfId="2" applyFont="1" applyFill="1" applyBorder="1" applyAlignment="1">
      <alignment horizontal="center" vertical="center" wrapText="1"/>
    </xf>
    <xf numFmtId="4" fontId="21" fillId="8" borderId="0" xfId="4" applyNumberFormat="1" applyFont="1" applyFill="1" applyBorder="1" applyAlignment="1">
      <alignment horizontal="center" vertical="center"/>
    </xf>
    <xf numFmtId="164" fontId="21" fillId="8" borderId="0" xfId="2" applyNumberFormat="1" applyFont="1" applyFill="1" applyBorder="1" applyAlignment="1" applyProtection="1">
      <alignment horizontal="center" vertical="center" wrapText="1"/>
      <protection locked="0"/>
    </xf>
    <xf numFmtId="164" fontId="21" fillId="8" borderId="0" xfId="2" applyNumberFormat="1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7" borderId="11" xfId="0" applyFont="1" applyFill="1" applyBorder="1" applyAlignment="1">
      <alignment horizontal="center" vertical="center" wrapText="1"/>
    </xf>
    <xf numFmtId="0" fontId="12" fillId="7" borderId="26" xfId="0" applyFont="1" applyFill="1" applyBorder="1" applyAlignment="1">
      <alignment horizontal="center" vertical="center" wrapText="1"/>
    </xf>
    <xf numFmtId="0" fontId="12" fillId="7" borderId="27" xfId="0" applyFont="1" applyFill="1" applyBorder="1" applyAlignment="1">
      <alignment horizontal="center" vertical="center" wrapText="1"/>
    </xf>
    <xf numFmtId="0" fontId="12" fillId="7" borderId="15" xfId="0" applyFont="1" applyFill="1" applyBorder="1" applyAlignment="1">
      <alignment horizontal="center" vertical="center" wrapText="1"/>
    </xf>
    <xf numFmtId="0" fontId="12" fillId="7" borderId="16" xfId="0" applyFont="1" applyFill="1" applyBorder="1" applyAlignment="1">
      <alignment horizontal="center" vertical="center" wrapText="1"/>
    </xf>
    <xf numFmtId="0" fontId="12" fillId="7" borderId="12" xfId="0" applyFont="1" applyFill="1" applyBorder="1" applyAlignment="1">
      <alignment horizontal="center" vertical="center" wrapText="1"/>
    </xf>
    <xf numFmtId="0" fontId="4" fillId="2" borderId="41" xfId="2" applyFont="1" applyFill="1" applyBorder="1" applyAlignment="1">
      <alignment horizontal="justify" vertical="center" wrapText="1"/>
    </xf>
    <xf numFmtId="0" fontId="4" fillId="2" borderId="42" xfId="2" applyFont="1" applyFill="1" applyBorder="1" applyAlignment="1">
      <alignment horizontal="justify" vertical="center" wrapText="1"/>
    </xf>
    <xf numFmtId="0" fontId="4" fillId="2" borderId="46" xfId="2" applyFont="1" applyFill="1" applyBorder="1" applyAlignment="1">
      <alignment horizontal="justify" vertical="center" wrapText="1"/>
    </xf>
    <xf numFmtId="0" fontId="4" fillId="2" borderId="9" xfId="2" applyFont="1" applyFill="1" applyBorder="1" applyAlignment="1">
      <alignment horizontal="left" vertical="center" wrapText="1"/>
    </xf>
    <xf numFmtId="0" fontId="4" fillId="2" borderId="33" xfId="2" applyFont="1" applyFill="1" applyBorder="1" applyAlignment="1">
      <alignment horizontal="left" vertical="center" wrapText="1"/>
    </xf>
    <xf numFmtId="0" fontId="4" fillId="2" borderId="9" xfId="2" applyFont="1" applyFill="1" applyBorder="1" applyAlignment="1">
      <alignment horizontal="justify" vertical="center" wrapText="1"/>
    </xf>
    <xf numFmtId="0" fontId="4" fillId="2" borderId="33" xfId="2" applyFont="1" applyFill="1" applyBorder="1" applyAlignment="1">
      <alignment horizontal="justify" vertical="center" wrapText="1"/>
    </xf>
    <xf numFmtId="0" fontId="3" fillId="7" borderId="18" xfId="2" applyFont="1" applyFill="1" applyBorder="1" applyAlignment="1" applyProtection="1">
      <alignment horizontal="center" vertical="center" wrapText="1"/>
      <protection locked="0"/>
    </xf>
    <xf numFmtId="0" fontId="3" fillId="7" borderId="0" xfId="2" applyFont="1" applyFill="1" applyBorder="1" applyAlignment="1" applyProtection="1">
      <alignment horizontal="center" vertical="center" wrapText="1"/>
      <protection locked="0"/>
    </xf>
    <xf numFmtId="0" fontId="12" fillId="7" borderId="37" xfId="0" applyFont="1" applyFill="1" applyBorder="1" applyAlignment="1">
      <alignment horizontal="center" vertical="center" wrapText="1"/>
    </xf>
    <xf numFmtId="0" fontId="12" fillId="7" borderId="38" xfId="0" applyFont="1" applyFill="1" applyBorder="1" applyAlignment="1">
      <alignment horizontal="center" vertical="center" wrapText="1"/>
    </xf>
    <xf numFmtId="0" fontId="12" fillId="7" borderId="21" xfId="0" applyFont="1" applyFill="1" applyBorder="1" applyAlignment="1">
      <alignment horizontal="center" vertical="center" wrapText="1"/>
    </xf>
    <xf numFmtId="0" fontId="12" fillId="7" borderId="22" xfId="0" applyFont="1" applyFill="1" applyBorder="1" applyAlignment="1">
      <alignment horizontal="center" vertical="center" wrapText="1"/>
    </xf>
    <xf numFmtId="0" fontId="2" fillId="2" borderId="11" xfId="2" applyFont="1" applyFill="1" applyBorder="1" applyAlignment="1">
      <alignment horizontal="center" vertical="center" wrapText="1"/>
    </xf>
    <xf numFmtId="0" fontId="2" fillId="2" borderId="27" xfId="2" applyFont="1" applyFill="1" applyBorder="1" applyAlignment="1">
      <alignment horizontal="center" vertical="center" wrapText="1"/>
    </xf>
    <xf numFmtId="164" fontId="14" fillId="7" borderId="11" xfId="2" applyNumberFormat="1" applyFont="1" applyFill="1" applyBorder="1" applyAlignment="1">
      <alignment horizontal="center" vertical="center" wrapText="1"/>
    </xf>
    <xf numFmtId="164" fontId="14" fillId="7" borderId="26" xfId="2" applyNumberFormat="1" applyFont="1" applyFill="1" applyBorder="1" applyAlignment="1">
      <alignment horizontal="center" vertical="center" wrapText="1"/>
    </xf>
    <xf numFmtId="164" fontId="14" fillId="7" borderId="27" xfId="2" applyNumberFormat="1" applyFont="1" applyFill="1" applyBorder="1" applyAlignment="1">
      <alignment horizontal="center" vertical="center" wrapText="1"/>
    </xf>
    <xf numFmtId="0" fontId="19" fillId="8" borderId="0" xfId="0" applyFont="1" applyFill="1" applyBorder="1" applyAlignment="1">
      <alignment horizontal="center" vertical="top" wrapText="1"/>
    </xf>
    <xf numFmtId="0" fontId="13" fillId="4" borderId="20" xfId="2" applyFont="1" applyFill="1" applyBorder="1" applyAlignment="1">
      <alignment horizontal="left" vertical="center" wrapText="1"/>
    </xf>
    <xf numFmtId="0" fontId="3" fillId="7" borderId="9" xfId="2" applyFont="1" applyFill="1" applyBorder="1" applyAlignment="1" applyProtection="1">
      <alignment horizontal="center" vertical="center" wrapText="1"/>
      <protection locked="0"/>
    </xf>
    <xf numFmtId="0" fontId="3" fillId="7" borderId="33" xfId="2" applyFont="1" applyFill="1" applyBorder="1" applyAlignment="1" applyProtection="1">
      <alignment horizontal="center" vertical="center" wrapText="1"/>
      <protection locked="0"/>
    </xf>
    <xf numFmtId="0" fontId="10" fillId="10" borderId="24" xfId="2" applyFont="1" applyFill="1" applyBorder="1" applyAlignment="1">
      <alignment horizontal="center" vertical="center" wrapText="1"/>
    </xf>
    <xf numFmtId="0" fontId="10" fillId="10" borderId="25" xfId="2" applyFont="1" applyFill="1" applyBorder="1" applyAlignment="1">
      <alignment horizontal="center" vertical="center" wrapText="1"/>
    </xf>
    <xf numFmtId="0" fontId="10" fillId="10" borderId="23" xfId="2" applyFont="1" applyFill="1" applyBorder="1" applyAlignment="1">
      <alignment horizontal="center" vertical="center" wrapText="1"/>
    </xf>
    <xf numFmtId="0" fontId="10" fillId="10" borderId="0" xfId="2" applyFont="1" applyFill="1" applyBorder="1" applyAlignment="1">
      <alignment horizontal="center" vertical="center" wrapText="1"/>
    </xf>
    <xf numFmtId="0" fontId="10" fillId="10" borderId="28" xfId="2" applyFont="1" applyFill="1" applyBorder="1" applyAlignment="1">
      <alignment horizontal="center" vertical="center" wrapText="1"/>
    </xf>
    <xf numFmtId="0" fontId="10" fillId="10" borderId="29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4" fillId="2" borderId="34" xfId="2" applyFont="1" applyFill="1" applyBorder="1" applyAlignment="1">
      <alignment horizontal="center" vertical="center" wrapText="1"/>
    </xf>
    <xf numFmtId="166" fontId="9" fillId="11" borderId="15" xfId="2" applyNumberFormat="1" applyFont="1" applyFill="1" applyBorder="1" applyAlignment="1">
      <alignment horizontal="center" vertical="center" wrapText="1"/>
    </xf>
    <xf numFmtId="166" fontId="9" fillId="11" borderId="16" xfId="2" applyNumberFormat="1" applyFont="1" applyFill="1" applyBorder="1" applyAlignment="1">
      <alignment horizontal="center" vertical="center" wrapText="1"/>
    </xf>
    <xf numFmtId="166" fontId="9" fillId="11" borderId="12" xfId="2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justify" vertical="center" wrapText="1"/>
    </xf>
    <xf numFmtId="0" fontId="2" fillId="2" borderId="1" xfId="2" applyFont="1" applyFill="1" applyBorder="1" applyAlignment="1">
      <alignment horizontal="justify" vertical="center" wrapText="1"/>
    </xf>
    <xf numFmtId="0" fontId="2" fillId="2" borderId="14" xfId="2" applyFont="1" applyFill="1" applyBorder="1" applyAlignment="1">
      <alignment horizontal="center" vertical="center" wrapText="1"/>
    </xf>
    <xf numFmtId="0" fontId="2" fillId="2" borderId="13" xfId="2" applyFont="1" applyFill="1" applyBorder="1" applyAlignment="1">
      <alignment horizontal="center" vertical="center" wrapText="1"/>
    </xf>
    <xf numFmtId="0" fontId="2" fillId="2" borderId="43" xfId="2" applyFont="1" applyFill="1" applyBorder="1" applyAlignment="1">
      <alignment horizontal="justify" vertical="center" wrapText="1"/>
    </xf>
    <xf numFmtId="0" fontId="2" fillId="2" borderId="44" xfId="2" applyFont="1" applyFill="1" applyBorder="1" applyAlignment="1">
      <alignment horizontal="justify" vertical="center" wrapText="1"/>
    </xf>
    <xf numFmtId="0" fontId="2" fillId="2" borderId="45" xfId="2" applyFont="1" applyFill="1" applyBorder="1" applyAlignment="1">
      <alignment horizontal="justify" vertical="center" wrapText="1"/>
    </xf>
    <xf numFmtId="0" fontId="3" fillId="7" borderId="8" xfId="2" applyFont="1" applyFill="1" applyBorder="1" applyAlignment="1" applyProtection="1">
      <alignment horizontal="center" vertical="center" wrapText="1"/>
      <protection locked="0"/>
    </xf>
    <xf numFmtId="0" fontId="3" fillId="7" borderId="4" xfId="2" applyFont="1" applyFill="1" applyBorder="1" applyAlignment="1" applyProtection="1">
      <alignment horizontal="center" vertical="center" wrapText="1"/>
      <protection locked="0"/>
    </xf>
    <xf numFmtId="49" fontId="23" fillId="10" borderId="0" xfId="2" applyNumberFormat="1" applyFont="1" applyFill="1" applyBorder="1" applyAlignment="1">
      <alignment horizontal="center" vertical="center" wrapText="1"/>
    </xf>
    <xf numFmtId="2" fontId="2" fillId="0" borderId="12" xfId="2" applyNumberFormat="1" applyFont="1" applyBorder="1" applyAlignment="1" applyProtection="1">
      <alignment horizontal="center" vertical="center" wrapText="1"/>
      <protection locked="0"/>
    </xf>
    <xf numFmtId="2" fontId="2" fillId="8" borderId="7" xfId="2" applyNumberFormat="1" applyFont="1" applyFill="1" applyBorder="1" applyAlignment="1" applyProtection="1">
      <alignment horizontal="center" vertical="center" wrapText="1"/>
      <protection locked="0"/>
    </xf>
    <xf numFmtId="2" fontId="2" fillId="0" borderId="7" xfId="2" applyNumberFormat="1" applyFont="1" applyBorder="1" applyAlignment="1" applyProtection="1">
      <alignment horizontal="center" vertical="center" wrapText="1"/>
      <protection locked="0"/>
    </xf>
    <xf numFmtId="2" fontId="2" fillId="0" borderId="27" xfId="2" applyNumberFormat="1" applyFont="1" applyBorder="1" applyAlignment="1" applyProtection="1">
      <alignment horizontal="center" vertical="center" wrapText="1"/>
      <protection locked="0"/>
    </xf>
    <xf numFmtId="2" fontId="2" fillId="7" borderId="16" xfId="2" applyNumberFormat="1" applyFont="1" applyFill="1" applyBorder="1" applyAlignment="1" applyProtection="1">
      <alignment horizontal="center" vertical="center" wrapText="1"/>
      <protection locked="0"/>
    </xf>
    <xf numFmtId="2" fontId="2" fillId="0" borderId="16" xfId="2" applyNumberFormat="1" applyFont="1" applyBorder="1" applyAlignment="1" applyProtection="1">
      <alignment horizontal="center" vertical="center" wrapText="1"/>
      <protection locked="0"/>
    </xf>
    <xf numFmtId="0" fontId="17" fillId="9" borderId="36" xfId="2" applyFont="1" applyFill="1" applyBorder="1" applyAlignment="1" applyProtection="1">
      <alignment horizontal="center" vertical="center" wrapText="1"/>
      <protection locked="0"/>
    </xf>
    <xf numFmtId="0" fontId="17" fillId="9" borderId="35" xfId="2" applyFont="1" applyFill="1" applyBorder="1" applyAlignment="1" applyProtection="1">
      <alignment horizontal="center" vertical="center" wrapText="1"/>
      <protection locked="0"/>
    </xf>
  </cellXfs>
  <cellStyles count="5">
    <cellStyle name="Migliaia" xfId="1" builtinId="3"/>
    <cellStyle name="Migliaia 2" xfId="4"/>
    <cellStyle name="Normale" xfId="0" builtinId="0"/>
    <cellStyle name="Normale 2" xfId="2"/>
    <cellStyle name="Valuta 2" xf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7"/>
  <sheetViews>
    <sheetView tabSelected="1" zoomScale="70" zoomScaleNormal="70" workbookViewId="0">
      <selection activeCell="E2" sqref="E2"/>
    </sheetView>
  </sheetViews>
  <sheetFormatPr defaultRowHeight="14.5" x14ac:dyDescent="0.35"/>
  <cols>
    <col min="1" max="1" width="12" customWidth="1"/>
    <col min="2" max="2" width="35.7265625" customWidth="1"/>
    <col min="3" max="3" width="49" customWidth="1"/>
    <col min="4" max="4" width="60.54296875" customWidth="1"/>
    <col min="5" max="5" width="40.7265625" customWidth="1"/>
    <col min="6" max="6" width="40.7265625" style="9" customWidth="1"/>
    <col min="7" max="7" width="15.453125" style="9" customWidth="1"/>
    <col min="8" max="8" width="22.7265625" style="5" customWidth="1"/>
    <col min="9" max="9" width="14.54296875" bestFit="1" customWidth="1"/>
    <col min="10" max="10" width="13.81640625" customWidth="1"/>
    <col min="11" max="11" width="10.08984375" bestFit="1" customWidth="1"/>
  </cols>
  <sheetData>
    <row r="2" spans="1:11" ht="15" thickBot="1" x14ac:dyDescent="0.4"/>
    <row r="3" spans="1:11" ht="15" thickBot="1" x14ac:dyDescent="0.4">
      <c r="A3" s="34" t="s">
        <v>13</v>
      </c>
      <c r="B3" s="37" t="s">
        <v>0</v>
      </c>
      <c r="C3" s="38"/>
      <c r="D3" s="38"/>
      <c r="E3" s="47"/>
      <c r="F3" s="50"/>
      <c r="G3" s="61"/>
      <c r="H3" s="62"/>
      <c r="I3" s="60"/>
      <c r="J3" s="60"/>
      <c r="K3" s="60"/>
    </row>
    <row r="4" spans="1:11" ht="21" customHeight="1" thickBot="1" x14ac:dyDescent="0.4">
      <c r="A4" s="105" t="s">
        <v>34</v>
      </c>
      <c r="B4" s="39" t="s">
        <v>1</v>
      </c>
      <c r="C4" s="1" t="s">
        <v>2</v>
      </c>
      <c r="D4" s="2" t="s">
        <v>26</v>
      </c>
      <c r="E4" s="43" t="s">
        <v>4</v>
      </c>
      <c r="F4" s="109" t="s">
        <v>49</v>
      </c>
      <c r="G4" s="83" t="s">
        <v>46</v>
      </c>
      <c r="H4" s="58"/>
      <c r="I4" s="60"/>
      <c r="J4" s="60"/>
      <c r="K4" s="60"/>
    </row>
    <row r="5" spans="1:11" ht="27.75" customHeight="1" thickBot="1" x14ac:dyDescent="0.4">
      <c r="A5" s="106"/>
      <c r="B5" s="96" t="s">
        <v>12</v>
      </c>
      <c r="C5" s="97"/>
      <c r="D5" s="97"/>
      <c r="E5" s="98"/>
      <c r="F5" s="110"/>
      <c r="G5" s="83"/>
      <c r="H5" s="58"/>
      <c r="I5" s="60"/>
      <c r="J5" s="60"/>
      <c r="K5" s="59"/>
    </row>
    <row r="6" spans="1:11" ht="21" customHeight="1" thickBot="1" x14ac:dyDescent="0.4">
      <c r="A6" s="107"/>
      <c r="B6" s="35">
        <v>3000</v>
      </c>
      <c r="C6" s="36" t="s">
        <v>28</v>
      </c>
      <c r="D6" s="139"/>
      <c r="E6" s="48">
        <f>(B6*D6)</f>
        <v>0</v>
      </c>
      <c r="F6" s="111" t="str">
        <f>IF(E13&lt;=H13,"OK","ERRORE")</f>
        <v>OK</v>
      </c>
      <c r="G6" s="84">
        <f>I13</f>
        <v>14</v>
      </c>
      <c r="H6" s="60"/>
      <c r="I6" s="60"/>
      <c r="J6" s="60"/>
      <c r="K6" s="59">
        <f>(H13+H15+H20+H25+H33+E38)</f>
        <v>96060</v>
      </c>
    </row>
    <row r="7" spans="1:11" s="9" customFormat="1" ht="20.5" customHeight="1" thickBot="1" x14ac:dyDescent="0.4">
      <c r="A7" s="107"/>
      <c r="B7" s="28">
        <v>2000</v>
      </c>
      <c r="C7" s="29" t="s">
        <v>29</v>
      </c>
      <c r="D7" s="140"/>
      <c r="E7" s="49">
        <f>(B7*D7)</f>
        <v>0</v>
      </c>
      <c r="F7" s="112"/>
      <c r="G7" s="84"/>
      <c r="H7" s="60"/>
      <c r="I7" s="60"/>
      <c r="J7" s="60"/>
      <c r="K7" s="60"/>
    </row>
    <row r="8" spans="1:11" s="9" customFormat="1" ht="20.5" customHeight="1" thickBot="1" x14ac:dyDescent="0.4">
      <c r="A8" s="107"/>
      <c r="B8" s="28">
        <v>1000</v>
      </c>
      <c r="C8" s="29" t="s">
        <v>30</v>
      </c>
      <c r="D8" s="140"/>
      <c r="E8" s="49">
        <f>(B8*D8)</f>
        <v>0</v>
      </c>
      <c r="F8" s="112"/>
      <c r="G8" s="84"/>
      <c r="H8" s="60"/>
      <c r="I8" s="60"/>
      <c r="J8" s="60"/>
      <c r="K8" s="60"/>
    </row>
    <row r="9" spans="1:11" ht="19.5" customHeight="1" thickBot="1" x14ac:dyDescent="0.4">
      <c r="A9" s="107"/>
      <c r="B9" s="8">
        <v>500</v>
      </c>
      <c r="C9" s="3" t="s">
        <v>5</v>
      </c>
      <c r="D9" s="141"/>
      <c r="E9" s="40">
        <f t="shared" ref="E9:E12" si="0">(B9*D9)</f>
        <v>0</v>
      </c>
      <c r="F9" s="112"/>
      <c r="G9" s="84"/>
      <c r="H9" s="60"/>
      <c r="I9" s="60"/>
      <c r="J9" s="60"/>
      <c r="K9" s="60"/>
    </row>
    <row r="10" spans="1:11" ht="21" customHeight="1" thickBot="1" x14ac:dyDescent="0.4">
      <c r="A10" s="107"/>
      <c r="B10" s="8">
        <v>100</v>
      </c>
      <c r="C10" s="3" t="s">
        <v>6</v>
      </c>
      <c r="D10" s="141"/>
      <c r="E10" s="40">
        <f t="shared" si="0"/>
        <v>0</v>
      </c>
      <c r="F10" s="112"/>
      <c r="G10" s="84"/>
      <c r="H10" s="114" t="s">
        <v>44</v>
      </c>
      <c r="I10" s="114" t="s">
        <v>45</v>
      </c>
      <c r="J10" s="114" t="s">
        <v>43</v>
      </c>
      <c r="K10" s="60"/>
    </row>
    <row r="11" spans="1:11" ht="21" customHeight="1" thickBot="1" x14ac:dyDescent="0.4">
      <c r="A11" s="107"/>
      <c r="B11" s="8">
        <v>20</v>
      </c>
      <c r="C11" s="3" t="s">
        <v>7</v>
      </c>
      <c r="D11" s="139"/>
      <c r="E11" s="40">
        <f t="shared" si="0"/>
        <v>0</v>
      </c>
      <c r="F11" s="112"/>
      <c r="G11" s="84"/>
      <c r="H11" s="114"/>
      <c r="I11" s="114"/>
      <c r="J11" s="114"/>
      <c r="K11" s="60"/>
    </row>
    <row r="12" spans="1:11" ht="20.5" customHeight="1" thickBot="1" x14ac:dyDescent="0.4">
      <c r="A12" s="107"/>
      <c r="B12" s="8">
        <v>10</v>
      </c>
      <c r="C12" s="3" t="s">
        <v>8</v>
      </c>
      <c r="D12" s="142"/>
      <c r="E12" s="40">
        <f t="shared" si="0"/>
        <v>0</v>
      </c>
      <c r="F12" s="112"/>
      <c r="G12" s="84"/>
      <c r="H12" s="58"/>
      <c r="I12" s="60"/>
      <c r="J12" s="60"/>
      <c r="K12" s="60"/>
    </row>
    <row r="13" spans="1:11" ht="26.25" customHeight="1" thickBot="1" x14ac:dyDescent="0.4">
      <c r="A13" s="108"/>
      <c r="B13" s="103" t="s">
        <v>15</v>
      </c>
      <c r="C13" s="103"/>
      <c r="D13" s="104"/>
      <c r="E13" s="41">
        <f>(E6+E7+E8+E9+E10+E11+E12)</f>
        <v>0</v>
      </c>
      <c r="F13" s="113"/>
      <c r="G13" s="84"/>
      <c r="H13" s="58">
        <v>50290</v>
      </c>
      <c r="I13" s="59">
        <f>(H13-E13)/H13*J13</f>
        <v>14</v>
      </c>
      <c r="J13" s="60">
        <v>14</v>
      </c>
      <c r="K13" s="60"/>
    </row>
    <row r="14" spans="1:11" ht="27.75" customHeight="1" thickBot="1" x14ac:dyDescent="0.4">
      <c r="A14" s="93" t="s">
        <v>33</v>
      </c>
      <c r="B14" s="101" t="s">
        <v>42</v>
      </c>
      <c r="C14" s="102"/>
      <c r="D14" s="102"/>
      <c r="E14" s="102"/>
      <c r="F14" s="51"/>
      <c r="G14" s="63"/>
      <c r="H14" s="58"/>
      <c r="I14" s="60"/>
      <c r="J14" s="60"/>
      <c r="K14" s="60"/>
    </row>
    <row r="15" spans="1:11" ht="26.25" customHeight="1" thickBot="1" x14ac:dyDescent="0.4">
      <c r="A15" s="95"/>
      <c r="B15" s="32">
        <v>200</v>
      </c>
      <c r="C15" s="33" t="s">
        <v>31</v>
      </c>
      <c r="D15" s="143"/>
      <c r="E15" s="42">
        <f>(D15*B15)</f>
        <v>0</v>
      </c>
      <c r="F15" s="46" t="str">
        <f>IF(E15&lt;=H15,"OK","errato")</f>
        <v>OK</v>
      </c>
      <c r="G15" s="64">
        <f>I15</f>
        <v>4</v>
      </c>
      <c r="H15" s="58">
        <v>3000</v>
      </c>
      <c r="I15" s="59">
        <f>(H15-E15)/H15*J15</f>
        <v>4</v>
      </c>
      <c r="J15" s="60">
        <v>4</v>
      </c>
      <c r="K15" s="60"/>
    </row>
    <row r="16" spans="1:11" ht="27.75" customHeight="1" thickBot="1" x14ac:dyDescent="0.4">
      <c r="A16" s="93" t="s">
        <v>35</v>
      </c>
      <c r="B16" s="99" t="s">
        <v>32</v>
      </c>
      <c r="C16" s="100"/>
      <c r="D16" s="100"/>
      <c r="E16" s="100"/>
      <c r="F16" s="52"/>
      <c r="G16" s="65"/>
      <c r="H16" s="58"/>
      <c r="I16" s="60"/>
      <c r="J16" s="60"/>
      <c r="K16" s="60"/>
    </row>
    <row r="17" spans="1:11" ht="21" customHeight="1" thickBot="1" x14ac:dyDescent="0.4">
      <c r="A17" s="94"/>
      <c r="B17" s="19" t="s">
        <v>1</v>
      </c>
      <c r="C17" s="15" t="s">
        <v>2</v>
      </c>
      <c r="D17" s="16" t="s">
        <v>3</v>
      </c>
      <c r="E17" s="43" t="s">
        <v>21</v>
      </c>
      <c r="F17" s="43"/>
      <c r="G17" s="66"/>
      <c r="H17" s="58"/>
      <c r="I17" s="60"/>
      <c r="J17" s="60"/>
      <c r="K17" s="60"/>
    </row>
    <row r="18" spans="1:11" ht="19.5" customHeight="1" thickBot="1" x14ac:dyDescent="0.4">
      <c r="A18" s="94"/>
      <c r="B18" s="17">
        <v>60</v>
      </c>
      <c r="C18" s="18" t="s">
        <v>10</v>
      </c>
      <c r="D18" s="141"/>
      <c r="E18" s="40">
        <f>(D18*B18)</f>
        <v>0</v>
      </c>
      <c r="F18" s="111" t="str">
        <f>IF(E20&lt;=H20,"OK","errato")</f>
        <v>OK</v>
      </c>
      <c r="G18" s="85">
        <f>I20</f>
        <v>5</v>
      </c>
      <c r="H18" s="58"/>
      <c r="I18" s="60"/>
      <c r="J18" s="60"/>
      <c r="K18" s="60"/>
    </row>
    <row r="19" spans="1:11" ht="22.5" customHeight="1" thickBot="1" x14ac:dyDescent="0.4">
      <c r="A19" s="94"/>
      <c r="B19" s="7">
        <v>20</v>
      </c>
      <c r="C19" s="6" t="s">
        <v>11</v>
      </c>
      <c r="D19" s="144"/>
      <c r="E19" s="44">
        <f>(D19*B19)</f>
        <v>0</v>
      </c>
      <c r="F19" s="112"/>
      <c r="G19" s="85"/>
      <c r="H19" s="58"/>
      <c r="I19" s="60"/>
      <c r="J19" s="60"/>
      <c r="K19" s="60"/>
    </row>
    <row r="20" spans="1:11" s="9" customFormat="1" ht="22.5" customHeight="1" thickBot="1" x14ac:dyDescent="0.4">
      <c r="A20" s="95"/>
      <c r="B20" s="116" t="s">
        <v>22</v>
      </c>
      <c r="C20" s="117"/>
      <c r="D20" s="117"/>
      <c r="E20" s="45">
        <f>SUM(E18:E19)</f>
        <v>0</v>
      </c>
      <c r="F20" s="113"/>
      <c r="G20" s="85"/>
      <c r="H20" s="58">
        <v>13560</v>
      </c>
      <c r="I20" s="59">
        <f>(H20-E20)/H20*J20</f>
        <v>5</v>
      </c>
      <c r="J20" s="60">
        <v>5</v>
      </c>
      <c r="K20" s="60"/>
    </row>
    <row r="21" spans="1:11" ht="28.5" customHeight="1" thickBot="1" x14ac:dyDescent="0.4">
      <c r="A21" s="90" t="s">
        <v>37</v>
      </c>
      <c r="B21" s="99" t="s">
        <v>36</v>
      </c>
      <c r="C21" s="100"/>
      <c r="D21" s="100"/>
      <c r="E21" s="100"/>
      <c r="F21" s="52"/>
      <c r="G21" s="65"/>
      <c r="H21" s="58"/>
      <c r="I21" s="60"/>
      <c r="J21" s="60"/>
      <c r="K21" s="60"/>
    </row>
    <row r="22" spans="1:11" ht="34.5" customHeight="1" thickBot="1" x14ac:dyDescent="0.4">
      <c r="A22" s="91"/>
      <c r="B22" s="14" t="s">
        <v>1</v>
      </c>
      <c r="C22" s="14" t="s">
        <v>2</v>
      </c>
      <c r="D22" s="14" t="s">
        <v>3</v>
      </c>
      <c r="E22" s="43" t="s">
        <v>4</v>
      </c>
      <c r="F22" s="43"/>
      <c r="G22" s="66"/>
      <c r="H22" s="58"/>
      <c r="I22" s="60"/>
      <c r="J22" s="60"/>
      <c r="K22" s="60"/>
    </row>
    <row r="23" spans="1:11" s="9" customFormat="1" ht="20.5" customHeight="1" thickBot="1" x14ac:dyDescent="0.4">
      <c r="A23" s="91"/>
      <c r="B23" s="30">
        <v>15</v>
      </c>
      <c r="C23" s="30" t="s">
        <v>38</v>
      </c>
      <c r="D23" s="145"/>
      <c r="E23" s="40">
        <f>(B23*D23)</f>
        <v>0</v>
      </c>
      <c r="F23" s="111" t="str">
        <f>IF(E25&lt;=H25,"OK","ERRATO")</f>
        <v>OK</v>
      </c>
      <c r="G23" s="86">
        <f>I25</f>
        <v>5</v>
      </c>
      <c r="H23" s="58"/>
      <c r="I23" s="60"/>
      <c r="J23" s="60"/>
      <c r="K23" s="60"/>
    </row>
    <row r="24" spans="1:11" s="9" customFormat="1" ht="20.5" customHeight="1" thickBot="1" x14ac:dyDescent="0.4">
      <c r="A24" s="91"/>
      <c r="B24" s="31">
        <v>15</v>
      </c>
      <c r="C24" s="31" t="s">
        <v>39</v>
      </c>
      <c r="D24" s="146"/>
      <c r="E24" s="40">
        <f>(B24*D24)</f>
        <v>0</v>
      </c>
      <c r="F24" s="112"/>
      <c r="G24" s="86"/>
      <c r="H24" s="58"/>
      <c r="I24" s="60"/>
      <c r="J24" s="60"/>
      <c r="K24" s="60"/>
    </row>
    <row r="25" spans="1:11" ht="32.25" customHeight="1" thickBot="1" x14ac:dyDescent="0.4">
      <c r="A25" s="92"/>
      <c r="B25" s="136" t="s">
        <v>40</v>
      </c>
      <c r="C25" s="136"/>
      <c r="D25" s="137"/>
      <c r="E25" s="46">
        <f>(E23+E24)</f>
        <v>0</v>
      </c>
      <c r="F25" s="113"/>
      <c r="G25" s="86"/>
      <c r="H25" s="58">
        <v>9210</v>
      </c>
      <c r="I25" s="59">
        <f>(H25-E25)/H25*J25</f>
        <v>5</v>
      </c>
      <c r="J25" s="67">
        <v>5</v>
      </c>
      <c r="K25" s="60"/>
    </row>
    <row r="26" spans="1:11" ht="15" customHeight="1" thickBot="1" x14ac:dyDescent="0.4">
      <c r="A26" s="87" t="s">
        <v>18</v>
      </c>
      <c r="B26" s="124" t="s">
        <v>19</v>
      </c>
      <c r="C26" s="129" t="s">
        <v>20</v>
      </c>
      <c r="D26" s="131" t="s">
        <v>23</v>
      </c>
      <c r="E26" s="133" t="s">
        <v>9</v>
      </c>
      <c r="F26" s="53"/>
      <c r="G26" s="68"/>
      <c r="H26" s="58"/>
      <c r="I26" s="60"/>
      <c r="J26" s="60"/>
      <c r="K26" s="60"/>
    </row>
    <row r="27" spans="1:11" ht="26.25" customHeight="1" thickBot="1" x14ac:dyDescent="0.4">
      <c r="A27" s="88"/>
      <c r="B27" s="124"/>
      <c r="C27" s="130"/>
      <c r="D27" s="131"/>
      <c r="E27" s="134"/>
      <c r="F27" s="53"/>
      <c r="G27" s="68"/>
      <c r="H27" s="58"/>
      <c r="I27" s="60"/>
      <c r="J27" s="60"/>
      <c r="K27" s="60"/>
    </row>
    <row r="28" spans="1:11" ht="15.75" customHeight="1" thickBot="1" x14ac:dyDescent="0.4">
      <c r="A28" s="88"/>
      <c r="B28" s="124"/>
      <c r="C28" s="130"/>
      <c r="D28" s="131"/>
      <c r="E28" s="134"/>
      <c r="F28" s="53"/>
      <c r="G28" s="68"/>
      <c r="H28" s="58"/>
      <c r="I28" s="60"/>
      <c r="J28" s="60"/>
      <c r="K28" s="60"/>
    </row>
    <row r="29" spans="1:11" ht="15.75" customHeight="1" thickBot="1" x14ac:dyDescent="0.4">
      <c r="A29" s="88"/>
      <c r="B29" s="124"/>
      <c r="C29" s="130"/>
      <c r="D29" s="131"/>
      <c r="E29" s="134"/>
      <c r="F29" s="53"/>
      <c r="G29" s="68"/>
      <c r="H29" s="58"/>
      <c r="I29" s="60"/>
      <c r="J29" s="60"/>
      <c r="K29" s="60"/>
    </row>
    <row r="30" spans="1:11" ht="15.75" customHeight="1" thickBot="1" x14ac:dyDescent="0.4">
      <c r="A30" s="88"/>
      <c r="B30" s="124"/>
      <c r="C30" s="130"/>
      <c r="D30" s="131"/>
      <c r="E30" s="134"/>
      <c r="F30" s="53"/>
      <c r="G30" s="68"/>
      <c r="H30" s="58"/>
      <c r="I30" s="60"/>
      <c r="J30" s="60"/>
      <c r="K30" s="60"/>
    </row>
    <row r="31" spans="1:11" ht="15.75" customHeight="1" thickBot="1" x14ac:dyDescent="0.4">
      <c r="A31" s="88"/>
      <c r="B31" s="124"/>
      <c r="C31" s="130"/>
      <c r="D31" s="131"/>
      <c r="E31" s="134"/>
      <c r="F31" s="53"/>
      <c r="G31" s="68"/>
      <c r="H31" s="58"/>
      <c r="I31" s="60"/>
      <c r="J31" s="60"/>
      <c r="K31" s="60"/>
    </row>
    <row r="32" spans="1:11" ht="15.75" customHeight="1" thickBot="1" x14ac:dyDescent="0.4">
      <c r="A32" s="88"/>
      <c r="B32" s="124"/>
      <c r="C32" s="130"/>
      <c r="D32" s="132"/>
      <c r="E32" s="135"/>
      <c r="F32" s="53"/>
      <c r="G32" s="68"/>
      <c r="H32" s="58"/>
      <c r="I32" s="60"/>
      <c r="J32" s="60"/>
      <c r="K32" s="60"/>
    </row>
    <row r="33" spans="1:11" ht="27.75" customHeight="1" thickBot="1" x14ac:dyDescent="0.4">
      <c r="A33" s="89"/>
      <c r="B33" s="125"/>
      <c r="C33" s="21">
        <v>1000000</v>
      </c>
      <c r="D33" s="143"/>
      <c r="E33" s="46">
        <f>(C33*D33)/100</f>
        <v>0</v>
      </c>
      <c r="F33" s="46" t="str">
        <f>IF(E33&lt;=H33,"OK","ERRORE")</f>
        <v>OK</v>
      </c>
      <c r="G33" s="69">
        <f>I33</f>
        <v>2</v>
      </c>
      <c r="H33" s="58">
        <v>7000</v>
      </c>
      <c r="I33" s="59">
        <f>(H33-E33)/H33*J33</f>
        <v>2</v>
      </c>
      <c r="J33" s="60">
        <v>2</v>
      </c>
      <c r="K33" s="60"/>
    </row>
    <row r="34" spans="1:11" ht="19" x14ac:dyDescent="0.35">
      <c r="A34" s="10" t="s">
        <v>17</v>
      </c>
      <c r="B34" s="118" t="s">
        <v>24</v>
      </c>
      <c r="C34" s="119"/>
      <c r="D34" s="119"/>
      <c r="E34" s="126">
        <f>(E13+E15+E20+E25+E33)</f>
        <v>0</v>
      </c>
      <c r="F34" s="54"/>
      <c r="G34" s="138" t="s">
        <v>48</v>
      </c>
      <c r="H34" s="58"/>
      <c r="I34" s="60"/>
      <c r="J34" s="60"/>
      <c r="K34" s="60"/>
    </row>
    <row r="35" spans="1:11" ht="19" x14ac:dyDescent="0.35">
      <c r="A35" s="11"/>
      <c r="B35" s="120"/>
      <c r="C35" s="121"/>
      <c r="D35" s="121"/>
      <c r="E35" s="127"/>
      <c r="F35" s="54"/>
      <c r="G35" s="138"/>
      <c r="H35" s="58"/>
      <c r="I35" s="60"/>
      <c r="J35" s="60"/>
      <c r="K35" s="60"/>
    </row>
    <row r="36" spans="1:11" ht="19" x14ac:dyDescent="0.35">
      <c r="A36" s="11"/>
      <c r="B36" s="120"/>
      <c r="C36" s="121"/>
      <c r="D36" s="121"/>
      <c r="E36" s="127"/>
      <c r="F36" s="54"/>
      <c r="G36" s="138"/>
      <c r="H36" s="58"/>
      <c r="I36" s="60"/>
      <c r="J36" s="60"/>
      <c r="K36" s="60"/>
    </row>
    <row r="37" spans="1:11" ht="19.5" thickBot="1" x14ac:dyDescent="0.4">
      <c r="A37" s="12"/>
      <c r="B37" s="122"/>
      <c r="C37" s="123"/>
      <c r="D37" s="123"/>
      <c r="E37" s="128"/>
      <c r="F37" s="54"/>
      <c r="G37" s="138"/>
      <c r="H37" s="70"/>
      <c r="I37" s="60"/>
      <c r="J37" s="60"/>
      <c r="K37" s="60"/>
    </row>
    <row r="38" spans="1:11" ht="37.5" customHeight="1" thickBot="1" x14ac:dyDescent="0.4">
      <c r="A38" s="13" t="s">
        <v>14</v>
      </c>
      <c r="B38" s="115" t="s">
        <v>16</v>
      </c>
      <c r="C38" s="115"/>
      <c r="D38" s="115"/>
      <c r="E38" s="56" t="s">
        <v>27</v>
      </c>
      <c r="F38" s="56"/>
      <c r="G38" s="138"/>
      <c r="H38" s="58"/>
      <c r="I38" s="60"/>
      <c r="J38" s="60"/>
      <c r="K38" s="60"/>
    </row>
    <row r="39" spans="1:11" ht="25.5" customHeight="1" x14ac:dyDescent="0.35">
      <c r="E39" s="72" t="s">
        <v>47</v>
      </c>
      <c r="F39" s="57"/>
      <c r="G39" s="71">
        <f>(G6+G15+G18+G23+G33)</f>
        <v>30</v>
      </c>
      <c r="H39" s="58"/>
      <c r="I39" s="59"/>
      <c r="J39" s="60"/>
    </row>
    <row r="40" spans="1:11" s="9" customFormat="1" ht="25.5" customHeight="1" x14ac:dyDescent="0.35">
      <c r="E40" s="72"/>
      <c r="F40" s="57"/>
      <c r="G40" s="72"/>
      <c r="H40" s="58"/>
      <c r="I40" s="59"/>
      <c r="J40" s="60"/>
    </row>
    <row r="41" spans="1:11" ht="19" thickBot="1" x14ac:dyDescent="0.5">
      <c r="E41" s="5"/>
      <c r="F41" s="55"/>
      <c r="G41" s="55"/>
      <c r="H41" s="55"/>
      <c r="I41" s="55"/>
    </row>
    <row r="42" spans="1:11" ht="40" customHeight="1" x14ac:dyDescent="0.45">
      <c r="D42" s="73" t="s">
        <v>25</v>
      </c>
      <c r="E42" s="75">
        <f>IF((E34+E38)&gt;E44,"ERRORE",(E34+E38))</f>
        <v>13000</v>
      </c>
      <c r="F42" s="55"/>
      <c r="G42" s="55"/>
      <c r="H42" s="55"/>
      <c r="I42" s="55"/>
    </row>
    <row r="43" spans="1:11" ht="19" thickBot="1" x14ac:dyDescent="0.5">
      <c r="D43" s="74"/>
      <c r="E43" s="76"/>
      <c r="F43" s="55"/>
      <c r="G43" s="55"/>
      <c r="H43" s="55"/>
      <c r="I43" s="55"/>
    </row>
    <row r="44" spans="1:11" ht="18.5" x14ac:dyDescent="0.45">
      <c r="D44" s="77" t="s">
        <v>41</v>
      </c>
      <c r="E44" s="80">
        <v>96060</v>
      </c>
      <c r="F44" s="55"/>
      <c r="G44" s="55"/>
      <c r="H44" s="55"/>
      <c r="I44" s="55"/>
    </row>
    <row r="45" spans="1:11" ht="18.5" x14ac:dyDescent="0.45">
      <c r="D45" s="78"/>
      <c r="E45" s="81"/>
      <c r="F45" s="55"/>
      <c r="G45" s="55"/>
      <c r="H45" s="55"/>
      <c r="I45" s="55"/>
    </row>
    <row r="46" spans="1:11" ht="19" thickBot="1" x14ac:dyDescent="0.5">
      <c r="D46" s="79"/>
      <c r="E46" s="82"/>
      <c r="F46" s="55"/>
      <c r="G46" s="4"/>
    </row>
    <row r="48" spans="1:11" x14ac:dyDescent="0.35">
      <c r="E48" s="22"/>
      <c r="F48" s="22"/>
      <c r="G48" s="22"/>
    </row>
    <row r="50" spans="4:7" ht="21" x14ac:dyDescent="0.5">
      <c r="D50" s="24"/>
      <c r="E50" s="23"/>
      <c r="F50" s="23"/>
      <c r="G50" s="23"/>
    </row>
    <row r="52" spans="4:7" ht="21" x14ac:dyDescent="0.5">
      <c r="E52" s="25"/>
      <c r="F52" s="25"/>
      <c r="G52" s="25"/>
    </row>
    <row r="53" spans="4:7" ht="18.5" x14ac:dyDescent="0.45">
      <c r="E53" s="4"/>
      <c r="F53" s="4"/>
      <c r="G53" s="4"/>
    </row>
    <row r="56" spans="4:7" x14ac:dyDescent="0.35">
      <c r="D56" s="5"/>
    </row>
    <row r="57" spans="4:7" x14ac:dyDescent="0.35">
      <c r="D57" s="5"/>
    </row>
    <row r="58" spans="4:7" x14ac:dyDescent="0.35">
      <c r="D58" s="5"/>
    </row>
    <row r="59" spans="4:7" x14ac:dyDescent="0.35">
      <c r="D59" s="5"/>
    </row>
    <row r="60" spans="4:7" x14ac:dyDescent="0.35">
      <c r="D60" s="5"/>
    </row>
    <row r="61" spans="4:7" x14ac:dyDescent="0.35">
      <c r="D61" s="5"/>
      <c r="E61" s="5"/>
      <c r="F61" s="5"/>
      <c r="G61" s="5"/>
    </row>
    <row r="62" spans="4:7" x14ac:dyDescent="0.35">
      <c r="D62" s="26"/>
      <c r="E62" s="5"/>
      <c r="F62" s="5"/>
      <c r="G62" s="5"/>
    </row>
    <row r="63" spans="4:7" x14ac:dyDescent="0.35">
      <c r="E63" s="5"/>
      <c r="F63" s="5"/>
      <c r="G63" s="5"/>
    </row>
    <row r="64" spans="4:7" x14ac:dyDescent="0.35">
      <c r="E64" s="27"/>
      <c r="F64" s="27"/>
      <c r="G64" s="27"/>
    </row>
    <row r="67" spans="5:7" x14ac:dyDescent="0.35">
      <c r="E67" s="20"/>
      <c r="F67" s="20"/>
      <c r="G67" s="20"/>
    </row>
  </sheetData>
  <sheetProtection algorithmName="SHA-512" hashValue="Ni8agIuCTDEUpnwYN/JjcHQqixtYuJOBrZSoQ1iBQzOnsAIRWHy9U5dPXQaxHI56AHa2/RXbu1RpzpbIPFrfRQ==" saltValue="RRPkTUAHYh9Brh2v7QWruQ==" spinCount="100000" sheet="1" objects="1" scenarios="1"/>
  <mergeCells count="37">
    <mergeCell ref="H10:H11"/>
    <mergeCell ref="I10:I11"/>
    <mergeCell ref="J10:J11"/>
    <mergeCell ref="B38:D38"/>
    <mergeCell ref="B21:E21"/>
    <mergeCell ref="B20:D20"/>
    <mergeCell ref="B34:D37"/>
    <mergeCell ref="B26:B33"/>
    <mergeCell ref="E34:E37"/>
    <mergeCell ref="C26:C32"/>
    <mergeCell ref="D26:D32"/>
    <mergeCell ref="E26:E32"/>
    <mergeCell ref="B25:D25"/>
    <mergeCell ref="G34:G38"/>
    <mergeCell ref="F6:F13"/>
    <mergeCell ref="F18:F20"/>
    <mergeCell ref="G4:G5"/>
    <mergeCell ref="G6:G13"/>
    <mergeCell ref="G18:G20"/>
    <mergeCell ref="G23:G25"/>
    <mergeCell ref="A26:A33"/>
    <mergeCell ref="A21:A25"/>
    <mergeCell ref="A16:A20"/>
    <mergeCell ref="B5:E5"/>
    <mergeCell ref="B16:E16"/>
    <mergeCell ref="B14:E14"/>
    <mergeCell ref="B13:D13"/>
    <mergeCell ref="A4:A13"/>
    <mergeCell ref="A14:A15"/>
    <mergeCell ref="F4:F5"/>
    <mergeCell ref="F23:F25"/>
    <mergeCell ref="G39:G40"/>
    <mergeCell ref="E39:E40"/>
    <mergeCell ref="D42:D43"/>
    <mergeCell ref="E42:E43"/>
    <mergeCell ref="D44:D46"/>
    <mergeCell ref="E44:E46"/>
  </mergeCells>
  <conditionalFormatting sqref="G42">
    <cfRule type="containsText" dxfId="0" priority="1" operator="containsText" text="ERRORE">
      <formula>NOT(ISERROR(SEARCH("ERRORE",G42)))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csy</dc:creator>
  <cp:lastModifiedBy>csy</cp:lastModifiedBy>
  <dcterms:created xsi:type="dcterms:W3CDTF">2017-10-24T09:21:40Z</dcterms:created>
  <dcterms:modified xsi:type="dcterms:W3CDTF">2021-03-11T11:22:16Z</dcterms:modified>
</cp:coreProperties>
</file>